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Docs\Työt\YHAsunnot\Uusi\"/>
    </mc:Choice>
  </mc:AlternateContent>
  <xr:revisionPtr revIDLastSave="0" documentId="13_ncr:1_{D0557D5E-5CE1-4AB6-86C6-A72D5A6F4D21}" xr6:coauthVersionLast="47" xr6:coauthVersionMax="47" xr10:uidLastSave="{00000000-0000-0000-0000-000000000000}"/>
  <bookViews>
    <workbookView xWindow="-120" yWindow="-120" windowWidth="29040" windowHeight="15720" xr2:uid="{E58B4DB3-9DF4-40B4-B089-E56762E5C23A}"/>
  </bookViews>
  <sheets>
    <sheet name="Hintaliite" sheetId="1" r:id="rId1"/>
  </sheet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4" i="1" l="1"/>
  <c r="F63" i="1"/>
  <c r="F62" i="1"/>
  <c r="F66" i="1" l="1"/>
  <c r="E18" i="1"/>
  <c r="F18" i="1" s="1"/>
  <c r="F75" i="1"/>
  <c r="F74" i="1"/>
  <c r="F52" i="1"/>
  <c r="F53" i="1"/>
  <c r="F54" i="1"/>
  <c r="F55" i="1"/>
  <c r="F51" i="1"/>
  <c r="F72" i="1"/>
  <c r="F73" i="1"/>
  <c r="F76" i="1"/>
  <c r="F71" i="1"/>
  <c r="F57" i="1" l="1"/>
  <c r="F78" i="1"/>
  <c r="E20" i="1"/>
  <c r="F20" i="1" s="1"/>
  <c r="E13" i="1"/>
  <c r="F13" i="1" s="1"/>
  <c r="F87" i="1"/>
  <c r="F86" i="1"/>
  <c r="F85" i="1"/>
  <c r="F41" i="1"/>
  <c r="F42" i="1"/>
  <c r="F43" i="1"/>
  <c r="F44" i="1"/>
  <c r="F89" i="1" l="1"/>
  <c r="F35" i="1"/>
  <c r="F36" i="1"/>
  <c r="F37" i="1"/>
  <c r="F38" i="1"/>
  <c r="F39" i="1"/>
  <c r="F40" i="1"/>
  <c r="F34" i="1"/>
  <c r="E21" i="1"/>
  <c r="F21" i="1" s="1"/>
  <c r="E22" i="1"/>
  <c r="F22" i="1" s="1"/>
  <c r="E19" i="1"/>
  <c r="F19" i="1" s="1"/>
  <c r="E12" i="1"/>
  <c r="F12" i="1" s="1"/>
  <c r="E14" i="1"/>
  <c r="F14" i="1" s="1"/>
  <c r="E15" i="1"/>
  <c r="F15" i="1" s="1"/>
  <c r="E16" i="1"/>
  <c r="F16" i="1" s="1"/>
  <c r="E17" i="1"/>
  <c r="F17" i="1" s="1"/>
  <c r="E24" i="1"/>
  <c r="F24" i="1" s="1"/>
  <c r="E26" i="1"/>
  <c r="F26" i="1" s="1"/>
  <c r="E27" i="1"/>
  <c r="F27" i="1" s="1"/>
  <c r="E28" i="1"/>
  <c r="F28" i="1" s="1"/>
  <c r="E29" i="1"/>
  <c r="F29" i="1" s="1"/>
  <c r="E30" i="1"/>
  <c r="F30" i="1" s="1"/>
  <c r="E31" i="1"/>
  <c r="F31" i="1" s="1"/>
  <c r="E11" i="1"/>
  <c r="F11" i="1" s="1"/>
  <c r="G12" i="1"/>
  <c r="G11" i="1"/>
  <c r="F46" i="1" l="1"/>
  <c r="F80" i="1" s="1"/>
</calcChain>
</file>

<file path=xl/sharedStrings.xml><?xml version="1.0" encoding="utf-8"?>
<sst xmlns="http://schemas.openxmlformats.org/spreadsheetml/2006/main" count="118" uniqueCount="67">
  <si>
    <t>Tarjoaja:</t>
  </si>
  <si>
    <t>Hintaliite</t>
  </si>
  <si>
    <t>Ostolaskut</t>
  </si>
  <si>
    <t>Määräkohtainen hinnoittelu</t>
  </si>
  <si>
    <t>Saapuneet verkkolaskut</t>
  </si>
  <si>
    <t>Ostolaskujen maksut</t>
  </si>
  <si>
    <t>Yksikkö</t>
  </si>
  <si>
    <t>á-hinta €</t>
  </si>
  <si>
    <t>Myyntilaskut</t>
  </si>
  <si>
    <t>Viitemaksut</t>
  </si>
  <si>
    <t>Arvioitu määrä,
vuosittainen</t>
  </si>
  <si>
    <t>Yhteensä €
4 vuotta</t>
  </si>
  <si>
    <t>Veloitusperuste</t>
  </si>
  <si>
    <t>Yritysten lukumäärä</t>
  </si>
  <si>
    <t>Pääkäyttäjät</t>
  </si>
  <si>
    <t>Tilintarkastajat</t>
  </si>
  <si>
    <t>kpl</t>
  </si>
  <si>
    <t>Kirjanpidon tositteet</t>
  </si>
  <si>
    <t>Lähtevät verkkolaskut verkkolaskuoperaattoreille</t>
  </si>
  <si>
    <t>Isännöitsijät</t>
  </si>
  <si>
    <t>henkilöä</t>
  </si>
  <si>
    <t>Kirjanpitäjät</t>
  </si>
  <si>
    <t xml:space="preserve">Myyntilaskut sisäisesti ostoreskontraan </t>
  </si>
  <si>
    <t>yhtiötä</t>
  </si>
  <si>
    <t>Muut veloistusperusteet, täydentäkää alapuolelle</t>
  </si>
  <si>
    <t>Kiinteä hinnoittelu</t>
  </si>
  <si>
    <t>kertamaksu</t>
  </si>
  <si>
    <t>€ / kk</t>
  </si>
  <si>
    <t>Tapahtumakohtainen hinnoittelu yhteensä:</t>
  </si>
  <si>
    <t>Yhteensä € / vuosi</t>
  </si>
  <si>
    <t>&lt;muu kiinteä veloitus&gt;</t>
  </si>
  <si>
    <t>&lt;muu kuukausiveloitus&gt;</t>
  </si>
  <si>
    <t>Optio, käyttöomaisuuskirjanpito</t>
  </si>
  <si>
    <t>Käyttöomaisuus, kuukausihinta</t>
  </si>
  <si>
    <t>Kokonaishinta, vertailuperuste:</t>
  </si>
  <si>
    <t>Perintä ja korkolaskut</t>
  </si>
  <si>
    <t>Ulkopuolinen tarkastaja (hallituksen jäsen, laskun tarkastaja)</t>
  </si>
  <si>
    <t>Käyttöomaisuuskirjanpito yhteensä:</t>
  </si>
  <si>
    <t>Tiliotteet (käytössä päivätiliotteet)</t>
  </si>
  <si>
    <t>Määrä</t>
  </si>
  <si>
    <t>Hinta</t>
  </si>
  <si>
    <t>Hinta/vuosi</t>
  </si>
  <si>
    <t>Projektihinnoittelu</t>
  </si>
  <si>
    <t>Tietojen konvertointi vanhasta järjestelmästä</t>
  </si>
  <si>
    <t>Muu asiantuntijatyö</t>
  </si>
  <si>
    <t>päivää</t>
  </si>
  <si>
    <t>Kiinteä hinnoittelu yhteensä:</t>
  </si>
  <si>
    <t>&lt;Palvelun kuukausihinta&gt;</t>
  </si>
  <si>
    <t>Käyttäjälisenssit, käyttäjien lukumäärä, kaikki käyttäjät</t>
  </si>
  <si>
    <t xml:space="preserve">Täydentäkää alapuolelle kaikki käyttöönottoprojektiin liittyvät veloitukset. 
</t>
  </si>
  <si>
    <t>Projektihinnoittelu yhteensä:</t>
  </si>
  <si>
    <t xml:space="preserve">Mikäli tarjoatte myös käyttöomaisuuskirjanpitoa, täydentäkää sen hinta alapuolelle. 
Käyttöomaisuuskirjanpitoa tulee käyttämään xx yhtiötä.
Käyttöomaisuuskirjanpitoa ei oteta huomioon laskettaessa vertailukelpoista toimituksen kokonaishintaa. </t>
  </si>
  <si>
    <t>&lt;Veloitusperuste 1&gt;</t>
  </si>
  <si>
    <t>&lt;Veloitusperuste 2&gt;</t>
  </si>
  <si>
    <t xml:space="preserve">Yhteensä €
</t>
  </si>
  <si>
    <t>&lt;Muut käyttöönottoprojektiin liittyvät veloitukset&gt;</t>
  </si>
  <si>
    <t>Skannauspalvelu</t>
  </si>
  <si>
    <t>Vastaanottoilmoitukset (RI-sanomat)</t>
  </si>
  <si>
    <t>tuntia</t>
  </si>
  <si>
    <t>Käyttöönottokoulutus, kiinteästi hinnoiteltu. (Määrän voi vaihtaa)</t>
  </si>
  <si>
    <r>
      <rPr>
        <sz val="11"/>
        <color theme="8" tint="-0.249977111117893"/>
        <rFont val="Calibri"/>
        <family val="2"/>
      </rPr>
      <t>Täyttäkää lomakkeesta vain siniset solut</t>
    </r>
    <r>
      <rPr>
        <sz val="11"/>
        <color theme="1"/>
        <rFont val="Calibri"/>
        <family val="2"/>
      </rPr>
      <t>.  Muilta osin lomakkeen muuttaminen on kielletty. 
Hintojen (alv 0%)  pitää sisältää kaikki vaatimusmäärittelyssä mainitut vaatimukset ja toiminnot, joihin on vastattu Kyllä.</t>
    </r>
  </si>
  <si>
    <t>Raportointi</t>
  </si>
  <si>
    <t>Raportointi yhteensä:</t>
  </si>
  <si>
    <t xml:space="preserve">Määräkohtaisessa hinnoittelussa arvioidut tapahtumamäärät on laskettu vuoden 2025 tapahtumien pohjalta. 
Täydentäkää taulukkoon hinnastojenne mukaiset määräpohjaisten veloitusten arvonlisäverottomat hinnat.  
Mikäli veloitusperustetta ei ole taulukossa, voitte lisätä tarvittavat veloitusperusteet. 
Mikäli kaikkia tarvittavia määrätietoja ei ole annettu, voitte kysyä ne hankintayksiköltä. 
Hinnan voi asettaa nollaksi niille veloitusperusteille, jotka eivät ole käytössä. </t>
  </si>
  <si>
    <t>Palvelun kuukausihinta</t>
  </si>
  <si>
    <t xml:space="preserve">Mikäli raportoinnin vaatimusten toteutumiseksi tarvitaan ulkopuolinen raportontijärjestelmä (Esim. Power BI, ….), täydentäkää alapuolelle tämän järjestelmän veloitukset. 
</t>
  </si>
  <si>
    <t>Täydentäkää alapuolelle kiinteät kuukausikohtaiset veloitukset. 
Porin YH-Asunnot Oy toimii tilitoimistomaisesti tarjoten isännöinti- ja taloushallintopalveluja pääasiassa Porin kaupungin kiinteistöyhtiöille. Mikäli kuukausihinnoittelu on sidottu liikevaihtoon, on Porin YH-Asunnot Oy:n liikevaihto vuonna 2025 noin 16,3 miljoonaa euroa. Liikevaihdossa on mukana myös muuta liiketoimintaa. Isännöinti- ja taloushallintopalvelujen liikevaihto vuonna 2025 oli noin  890.000€.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</si>
</sst>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b/>
      <sz val="11"/>
      <color theme="1"/>
      <name val="Calibri"/>
      <family val="2"/>
    </font>
    <font>
      <sz val="11"/>
      <color theme="1"/>
      <name val="Calibri"/>
      <family val="2"/>
    </font>
    <font>
      <sz val="11"/>
      <color theme="0"/>
      <name val="Calibri"/>
      <family val="2"/>
    </font>
    <font>
      <b/>
      <sz val="11"/>
      <color rgb="FF000000"/>
      <name val="Calibri"/>
      <family val="2"/>
    </font>
    <font>
      <sz val="11"/>
      <color rgb="FF000000"/>
      <name val="Calibri"/>
      <family val="2"/>
    </font>
    <font>
      <b/>
      <sz val="12"/>
      <color theme="1"/>
      <name val="Calibri"/>
      <family val="2"/>
    </font>
    <font>
      <b/>
      <sz val="18"/>
      <color theme="1"/>
      <name val="Calibri"/>
      <family val="2"/>
    </font>
    <font>
      <b/>
      <sz val="11"/>
      <color rgb="FFFF0000"/>
      <name val="Calibri"/>
      <family val="2"/>
      <scheme val="minor"/>
    </font>
    <font>
      <sz val="11"/>
      <color theme="8" tint="-0.249977111117893"/>
      <name val="Calibri"/>
      <family val="2"/>
    </font>
    <font>
      <b/>
      <sz val="11"/>
      <color theme="0"/>
      <name val="Calibri"/>
      <family val="2"/>
    </font>
  </fonts>
  <fills count="6">
    <fill>
      <patternFill patternType="none"/>
    </fill>
    <fill>
      <patternFill patternType="gray125"/>
    </fill>
    <fill>
      <patternFill patternType="solid">
        <fgColor theme="0"/>
        <bgColor indexed="64"/>
      </patternFill>
    </fill>
    <fill>
      <patternFill patternType="solid">
        <fgColor theme="8" tint="0.79998168889431442"/>
        <bgColor rgb="FFB1DCFF"/>
      </patternFill>
    </fill>
    <fill>
      <patternFill patternType="solid">
        <fgColor theme="8" tint="0.79998168889431442"/>
        <bgColor indexed="64"/>
      </patternFill>
    </fill>
    <fill>
      <patternFill patternType="solid">
        <fgColor theme="7" tint="0.79998168889431442"/>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bottom style="thin">
        <color indexed="64"/>
      </bottom>
      <diagonal/>
    </border>
    <border>
      <left style="thin">
        <color rgb="FF000000"/>
      </left>
      <right style="thin">
        <color rgb="FF000000"/>
      </right>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s>
  <cellStyleXfs count="1">
    <xf numFmtId="0" fontId="0" fillId="0" borderId="0"/>
  </cellStyleXfs>
  <cellXfs count="77">
    <xf numFmtId="0" fontId="0" fillId="0" borderId="0" xfId="0"/>
    <xf numFmtId="0" fontId="0" fillId="2" borderId="0" xfId="0" applyFill="1"/>
    <xf numFmtId="0" fontId="0" fillId="2" borderId="0" xfId="0" applyFill="1" applyAlignment="1">
      <alignment wrapText="1"/>
    </xf>
    <xf numFmtId="0" fontId="3" fillId="2" borderId="0" xfId="0" applyFont="1" applyFill="1"/>
    <xf numFmtId="49" fontId="3" fillId="2" borderId="0" xfId="0" applyNumberFormat="1" applyFont="1" applyFill="1" applyAlignment="1">
      <alignment vertical="top"/>
    </xf>
    <xf numFmtId="0" fontId="3" fillId="2" borderId="0" xfId="0" applyFont="1" applyFill="1" applyAlignment="1">
      <alignment vertical="top" wrapText="1"/>
    </xf>
    <xf numFmtId="0" fontId="3" fillId="2" borderId="0" xfId="0" applyFont="1" applyFill="1" applyAlignment="1">
      <alignment vertical="top"/>
    </xf>
    <xf numFmtId="0" fontId="2" fillId="0" borderId="2" xfId="0" applyFont="1" applyBorder="1" applyAlignment="1">
      <alignment vertical="top" wrapText="1"/>
    </xf>
    <xf numFmtId="0" fontId="3" fillId="0" borderId="2" xfId="0" applyFont="1" applyBorder="1" applyAlignment="1">
      <alignment vertical="top" wrapText="1"/>
    </xf>
    <xf numFmtId="0" fontId="3" fillId="0" borderId="2" xfId="0" applyFont="1" applyBorder="1" applyAlignment="1">
      <alignment vertical="top"/>
    </xf>
    <xf numFmtId="0" fontId="2" fillId="2" borderId="0" xfId="0" applyFont="1" applyFill="1" applyAlignment="1">
      <alignment vertical="top" wrapText="1"/>
    </xf>
    <xf numFmtId="0" fontId="2" fillId="2" borderId="0" xfId="0" applyFont="1" applyFill="1" applyAlignment="1">
      <alignment vertical="top"/>
    </xf>
    <xf numFmtId="0" fontId="1" fillId="2" borderId="0" xfId="0" applyFont="1" applyFill="1"/>
    <xf numFmtId="0" fontId="2" fillId="0" borderId="2" xfId="0" applyFont="1" applyBorder="1" applyAlignment="1">
      <alignment horizontal="right" vertical="top" wrapText="1"/>
    </xf>
    <xf numFmtId="0" fontId="2" fillId="0" borderId="2" xfId="0" applyFont="1" applyBorder="1" applyAlignment="1">
      <alignment horizontal="right" vertical="top"/>
    </xf>
    <xf numFmtId="3" fontId="3" fillId="0" borderId="2" xfId="0" applyNumberFormat="1" applyFont="1" applyBorder="1" applyAlignment="1">
      <alignment vertical="top"/>
    </xf>
    <xf numFmtId="2" fontId="6" fillId="0" borderId="2" xfId="0" applyNumberFormat="1" applyFont="1" applyBorder="1" applyAlignment="1">
      <alignment vertical="top"/>
    </xf>
    <xf numFmtId="3" fontId="3" fillId="0" borderId="2" xfId="0" applyNumberFormat="1" applyFont="1" applyBorder="1" applyAlignment="1">
      <alignment vertical="top" wrapText="1"/>
    </xf>
    <xf numFmtId="0" fontId="8" fillId="2" borderId="0" xfId="0" applyFont="1" applyFill="1"/>
    <xf numFmtId="0" fontId="2" fillId="2" borderId="0" xfId="0" applyFont="1" applyFill="1" applyAlignment="1">
      <alignment horizontal="right"/>
    </xf>
    <xf numFmtId="49" fontId="7" fillId="2" borderId="0" xfId="0" applyNumberFormat="1" applyFont="1" applyFill="1" applyAlignment="1">
      <alignment vertical="top"/>
    </xf>
    <xf numFmtId="3" fontId="0" fillId="0" borderId="0" xfId="0" applyNumberFormat="1"/>
    <xf numFmtId="0" fontId="2" fillId="0" borderId="2" xfId="0" applyFont="1" applyBorder="1" applyAlignment="1">
      <alignment horizontal="left" vertical="top" wrapText="1"/>
    </xf>
    <xf numFmtId="0" fontId="3" fillId="0" borderId="3" xfId="0" applyFont="1" applyBorder="1" applyAlignment="1">
      <alignment vertical="top" wrapText="1"/>
    </xf>
    <xf numFmtId="3" fontId="3" fillId="0" borderId="3" xfId="0" applyNumberFormat="1" applyFont="1" applyBorder="1" applyAlignment="1">
      <alignment vertical="top" wrapText="1"/>
    </xf>
    <xf numFmtId="3" fontId="3" fillId="0" borderId="3" xfId="0" applyNumberFormat="1" applyFont="1" applyBorder="1" applyAlignment="1">
      <alignment vertical="top"/>
    </xf>
    <xf numFmtId="0" fontId="3" fillId="0" borderId="3" xfId="0" applyFont="1" applyBorder="1" applyAlignment="1">
      <alignment vertical="top"/>
    </xf>
    <xf numFmtId="3" fontId="3" fillId="0" borderId="4" xfId="0" applyNumberFormat="1" applyFont="1" applyBorder="1" applyAlignment="1">
      <alignment vertical="top" wrapText="1"/>
    </xf>
    <xf numFmtId="3" fontId="3" fillId="0" borderId="4" xfId="0" applyNumberFormat="1" applyFont="1" applyBorder="1" applyAlignment="1">
      <alignment vertical="top"/>
    </xf>
    <xf numFmtId="0" fontId="3" fillId="0" borderId="4" xfId="0" applyFont="1" applyBorder="1" applyAlignment="1">
      <alignment horizontal="left" vertical="top" wrapText="1" indent="1"/>
    </xf>
    <xf numFmtId="0" fontId="3" fillId="0" borderId="2" xfId="0" applyFont="1" applyBorder="1" applyAlignment="1">
      <alignment horizontal="left" vertical="top" wrapText="1" indent="1"/>
    </xf>
    <xf numFmtId="2" fontId="6" fillId="0" borderId="3" xfId="0" applyNumberFormat="1" applyFont="1" applyBorder="1" applyAlignment="1">
      <alignment vertical="top"/>
    </xf>
    <xf numFmtId="0" fontId="3" fillId="0" borderId="6" xfId="0" applyFont="1" applyBorder="1" applyAlignment="1">
      <alignment vertical="top" wrapText="1"/>
    </xf>
    <xf numFmtId="3" fontId="3" fillId="0" borderId="7" xfId="0" applyNumberFormat="1" applyFont="1" applyBorder="1" applyAlignment="1">
      <alignment vertical="top" wrapText="1"/>
    </xf>
    <xf numFmtId="3" fontId="3" fillId="0" borderId="7" xfId="0" applyNumberFormat="1" applyFont="1" applyBorder="1" applyAlignment="1">
      <alignment vertical="top"/>
    </xf>
    <xf numFmtId="0" fontId="3" fillId="0" borderId="5" xfId="0" applyFont="1" applyBorder="1" applyAlignment="1">
      <alignment vertical="top" wrapText="1"/>
    </xf>
    <xf numFmtId="3" fontId="3" fillId="0" borderId="5" xfId="0" applyNumberFormat="1" applyFont="1" applyBorder="1" applyAlignment="1">
      <alignment vertical="top" wrapText="1"/>
    </xf>
    <xf numFmtId="2" fontId="6" fillId="0" borderId="5" xfId="0" applyNumberFormat="1" applyFont="1" applyBorder="1" applyAlignment="1">
      <alignment vertical="top"/>
    </xf>
    <xf numFmtId="3" fontId="3" fillId="0" borderId="5" xfId="0" applyNumberFormat="1" applyFont="1" applyBorder="1" applyAlignment="1">
      <alignment vertical="top"/>
    </xf>
    <xf numFmtId="0" fontId="3" fillId="0" borderId="5" xfId="0" applyFont="1" applyBorder="1" applyAlignment="1">
      <alignment vertical="top"/>
    </xf>
    <xf numFmtId="0" fontId="4" fillId="2" borderId="0" xfId="0" applyFont="1" applyFill="1"/>
    <xf numFmtId="3" fontId="3" fillId="5" borderId="2" xfId="0" applyNumberFormat="1" applyFont="1" applyFill="1" applyBorder="1" applyAlignment="1">
      <alignment vertical="top"/>
    </xf>
    <xf numFmtId="0" fontId="0" fillId="2" borderId="0" xfId="0" applyFill="1" applyAlignment="1">
      <alignment horizontal="right"/>
    </xf>
    <xf numFmtId="3" fontId="0" fillId="5" borderId="5" xfId="0" applyNumberFormat="1" applyFill="1" applyBorder="1"/>
    <xf numFmtId="3" fontId="9" fillId="5" borderId="5" xfId="0" applyNumberFormat="1" applyFont="1" applyFill="1" applyBorder="1"/>
    <xf numFmtId="0" fontId="2" fillId="0" borderId="8" xfId="0" applyFont="1" applyBorder="1" applyAlignment="1">
      <alignment horizontal="right" vertical="top"/>
    </xf>
    <xf numFmtId="0" fontId="2" fillId="0" borderId="9" xfId="0" applyFont="1" applyBorder="1" applyAlignment="1">
      <alignment horizontal="right" vertical="top"/>
    </xf>
    <xf numFmtId="0" fontId="1" fillId="2" borderId="5" xfId="0" applyFont="1" applyFill="1" applyBorder="1" applyAlignment="1">
      <alignment vertical="top"/>
    </xf>
    <xf numFmtId="0" fontId="3" fillId="2" borderId="5" xfId="0" applyFont="1" applyFill="1" applyBorder="1"/>
    <xf numFmtId="2" fontId="6" fillId="0" borderId="2" xfId="0" applyNumberFormat="1" applyFont="1" applyBorder="1" applyAlignment="1">
      <alignment horizontal="right" vertical="top"/>
    </xf>
    <xf numFmtId="3" fontId="3" fillId="0" borderId="2" xfId="0" applyNumberFormat="1" applyFont="1" applyBorder="1" applyAlignment="1">
      <alignment horizontal="right" vertical="top"/>
    </xf>
    <xf numFmtId="3" fontId="3" fillId="0" borderId="2" xfId="0" applyNumberFormat="1" applyFont="1" applyBorder="1" applyAlignment="1">
      <alignment horizontal="right" vertical="top" wrapText="1"/>
    </xf>
    <xf numFmtId="2" fontId="6" fillId="4" borderId="2" xfId="0" applyNumberFormat="1" applyFont="1" applyFill="1" applyBorder="1" applyAlignment="1" applyProtection="1">
      <alignment vertical="top"/>
      <protection locked="0"/>
    </xf>
    <xf numFmtId="0" fontId="3" fillId="4" borderId="2" xfId="0" applyFont="1" applyFill="1" applyBorder="1" applyAlignment="1" applyProtection="1">
      <alignment vertical="top" wrapText="1"/>
      <protection locked="0"/>
    </xf>
    <xf numFmtId="4" fontId="6" fillId="4" borderId="2" xfId="0" applyNumberFormat="1" applyFont="1" applyFill="1" applyBorder="1" applyAlignment="1" applyProtection="1">
      <alignment vertical="top"/>
      <protection locked="0"/>
    </xf>
    <xf numFmtId="4" fontId="6" fillId="4" borderId="8" xfId="0" applyNumberFormat="1" applyFont="1" applyFill="1" applyBorder="1" applyAlignment="1" applyProtection="1">
      <alignment vertical="top"/>
      <protection locked="0"/>
    </xf>
    <xf numFmtId="4" fontId="6" fillId="4" borderId="9" xfId="0" applyNumberFormat="1" applyFont="1" applyFill="1" applyBorder="1" applyAlignment="1" applyProtection="1">
      <alignment vertical="top"/>
      <protection locked="0"/>
    </xf>
    <xf numFmtId="3" fontId="3" fillId="4" borderId="2" xfId="0" applyNumberFormat="1" applyFont="1" applyFill="1" applyBorder="1" applyAlignment="1" applyProtection="1">
      <alignment vertical="top" wrapText="1"/>
      <protection locked="0"/>
    </xf>
    <xf numFmtId="3" fontId="3" fillId="4" borderId="2" xfId="0" applyNumberFormat="1" applyFont="1" applyFill="1" applyBorder="1" applyAlignment="1" applyProtection="1">
      <alignment vertical="top"/>
      <protection locked="0"/>
    </xf>
    <xf numFmtId="49" fontId="3" fillId="4" borderId="2" xfId="0" applyNumberFormat="1" applyFont="1" applyFill="1" applyBorder="1" applyAlignment="1" applyProtection="1">
      <alignment vertical="top" wrapText="1"/>
      <protection locked="0"/>
    </xf>
    <xf numFmtId="2" fontId="5" fillId="4" borderId="2" xfId="0" applyNumberFormat="1" applyFont="1" applyFill="1" applyBorder="1" applyAlignment="1" applyProtection="1">
      <alignment vertical="top"/>
      <protection locked="0"/>
    </xf>
    <xf numFmtId="2" fontId="6" fillId="4" borderId="3" xfId="0" applyNumberFormat="1" applyFont="1" applyFill="1" applyBorder="1" applyAlignment="1" applyProtection="1">
      <alignment vertical="top"/>
      <protection locked="0"/>
    </xf>
    <xf numFmtId="2" fontId="6" fillId="4" borderId="7" xfId="0" applyNumberFormat="1" applyFont="1" applyFill="1" applyBorder="1" applyAlignment="1" applyProtection="1">
      <alignment vertical="top"/>
      <protection locked="0"/>
    </xf>
    <xf numFmtId="2" fontId="6" fillId="4" borderId="4" xfId="0" applyNumberFormat="1" applyFont="1" applyFill="1" applyBorder="1" applyAlignment="1" applyProtection="1">
      <alignment vertical="top"/>
      <protection locked="0"/>
    </xf>
    <xf numFmtId="0" fontId="1" fillId="2" borderId="0" xfId="0" applyFont="1" applyFill="1" applyAlignment="1">
      <alignment vertical="top"/>
    </xf>
    <xf numFmtId="0" fontId="2" fillId="0" borderId="8" xfId="0" applyFont="1" applyBorder="1" applyAlignment="1">
      <alignment vertical="top" wrapText="1"/>
    </xf>
    <xf numFmtId="4" fontId="6" fillId="4" borderId="4" xfId="0" applyNumberFormat="1" applyFont="1" applyFill="1" applyBorder="1" applyAlignment="1" applyProtection="1">
      <alignment vertical="top"/>
      <protection locked="0"/>
    </xf>
    <xf numFmtId="3" fontId="0" fillId="5" borderId="10" xfId="0" applyNumberFormat="1" applyFill="1" applyBorder="1"/>
    <xf numFmtId="0" fontId="2" fillId="0" borderId="5" xfId="0" applyFont="1" applyBorder="1" applyAlignment="1">
      <alignment horizontal="right" vertical="top"/>
    </xf>
    <xf numFmtId="0" fontId="2" fillId="0" borderId="5" xfId="0" applyFont="1" applyBorder="1" applyAlignment="1">
      <alignment horizontal="right" vertical="top" wrapText="1"/>
    </xf>
    <xf numFmtId="0" fontId="11" fillId="2" borderId="0" xfId="0" applyFont="1" applyFill="1" applyAlignment="1">
      <alignment horizontal="right" vertical="top"/>
    </xf>
    <xf numFmtId="0" fontId="11" fillId="2" borderId="0" xfId="0" applyFont="1" applyFill="1" applyAlignment="1">
      <alignment horizontal="right" vertical="top" wrapText="1"/>
    </xf>
    <xf numFmtId="0" fontId="9" fillId="2" borderId="0" xfId="0" applyFont="1" applyFill="1" applyAlignment="1">
      <alignment horizontal="right"/>
    </xf>
    <xf numFmtId="49" fontId="3" fillId="2" borderId="1" xfId="0" applyNumberFormat="1" applyFont="1" applyFill="1" applyBorder="1" applyAlignment="1">
      <alignment vertical="top" wrapText="1"/>
    </xf>
    <xf numFmtId="49" fontId="3" fillId="2" borderId="0" xfId="0" applyNumberFormat="1" applyFont="1" applyFill="1" applyAlignment="1">
      <alignment vertical="top" wrapText="1"/>
    </xf>
    <xf numFmtId="0" fontId="0" fillId="2" borderId="0" xfId="0" applyFill="1" applyAlignment="1">
      <alignment horizontal="right"/>
    </xf>
    <xf numFmtId="0" fontId="3" fillId="3" borderId="1" xfId="0" applyFont="1" applyFill="1" applyBorder="1" applyAlignment="1" applyProtection="1">
      <alignment vertical="top" wrapText="1"/>
      <protection locked="0"/>
    </xf>
  </cellXfs>
  <cellStyles count="1">
    <cellStyle name="Normaali" xfId="0" builtinId="0"/>
  </cellStyles>
  <dxfs count="10">
    <dxf>
      <fill>
        <patternFill patternType="solid">
          <fgColor rgb="FFFF0000"/>
          <bgColor theme="5" tint="0.59996337778862885"/>
        </patternFill>
      </fill>
    </dxf>
    <dxf>
      <fill>
        <patternFill patternType="solid">
          <fgColor rgb="FF92D050"/>
          <bgColor theme="9" tint="0.59996337778862885"/>
        </patternFill>
      </fill>
    </dxf>
    <dxf>
      <fill>
        <patternFill patternType="solid">
          <fgColor rgb="FFFF0000"/>
          <bgColor theme="5" tint="0.59996337778862885"/>
        </patternFill>
      </fill>
    </dxf>
    <dxf>
      <fill>
        <patternFill patternType="solid">
          <fgColor rgb="FF92D050"/>
          <bgColor theme="9" tint="0.59996337778862885"/>
        </patternFill>
      </fill>
    </dxf>
    <dxf>
      <fill>
        <patternFill patternType="solid">
          <fgColor rgb="FFFF0000"/>
          <bgColor theme="5" tint="0.59996337778862885"/>
        </patternFill>
      </fill>
    </dxf>
    <dxf>
      <fill>
        <patternFill patternType="solid">
          <fgColor rgb="FF92D050"/>
          <bgColor theme="9" tint="0.59996337778862885"/>
        </patternFill>
      </fill>
    </dxf>
    <dxf>
      <fill>
        <patternFill patternType="solid">
          <fgColor rgb="FFFF0000"/>
          <bgColor theme="5" tint="0.59996337778862885"/>
        </patternFill>
      </fill>
    </dxf>
    <dxf>
      <fill>
        <patternFill patternType="solid">
          <fgColor rgb="FF92D050"/>
          <bgColor theme="9" tint="0.59996337778862885"/>
        </patternFill>
      </fill>
    </dxf>
    <dxf>
      <fill>
        <patternFill patternType="solid">
          <fgColor rgb="FFFF0000"/>
          <bgColor theme="5" tint="0.59996337778862885"/>
        </patternFill>
      </fill>
    </dxf>
    <dxf>
      <fill>
        <patternFill patternType="solid">
          <fgColor rgb="FF92D050"/>
          <bgColor theme="9"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e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4672D-11E0-417E-9C70-B652B73E9777}">
  <dimension ref="A1:T89"/>
  <sheetViews>
    <sheetView tabSelected="1" topLeftCell="A2" zoomScale="130" zoomScaleNormal="130" workbookViewId="0">
      <selection activeCell="B2" sqref="B2:E2"/>
    </sheetView>
  </sheetViews>
  <sheetFormatPr defaultColWidth="8.85546875" defaultRowHeight="15" x14ac:dyDescent="0.25"/>
  <cols>
    <col min="1" max="1" width="68.42578125" style="1" customWidth="1"/>
    <col min="2" max="2" width="14.85546875" style="1" customWidth="1"/>
    <col min="3" max="3" width="10.85546875" style="1" customWidth="1"/>
    <col min="4" max="4" width="13.85546875" style="1" customWidth="1"/>
    <col min="5" max="6" width="12" style="1" customWidth="1"/>
    <col min="7" max="7" width="12.85546875" style="1" customWidth="1"/>
    <col min="8" max="16384" width="8.85546875" style="1"/>
  </cols>
  <sheetData>
    <row r="1" spans="1:20" x14ac:dyDescent="0.25">
      <c r="B1" s="2"/>
      <c r="C1" s="2"/>
      <c r="D1" s="2"/>
    </row>
    <row r="2" spans="1:20" x14ac:dyDescent="0.25">
      <c r="A2" s="19" t="s">
        <v>0</v>
      </c>
      <c r="B2" s="76"/>
      <c r="C2" s="76"/>
      <c r="D2" s="76"/>
      <c r="E2" s="76"/>
    </row>
    <row r="3" spans="1:20" x14ac:dyDescent="0.25">
      <c r="B3" s="2"/>
      <c r="C3" s="2"/>
      <c r="D3" s="2"/>
      <c r="H3" s="3"/>
    </row>
    <row r="4" spans="1:20" ht="23.25" x14ac:dyDescent="0.35">
      <c r="A4" s="18" t="s">
        <v>1</v>
      </c>
      <c r="B4" s="2"/>
      <c r="C4" s="2"/>
      <c r="D4" s="2"/>
    </row>
    <row r="5" spans="1:20" x14ac:dyDescent="0.25">
      <c r="A5" s="4"/>
      <c r="B5" s="5"/>
      <c r="C5" s="5"/>
      <c r="D5" s="5"/>
      <c r="E5" s="6"/>
      <c r="F5" s="6"/>
      <c r="G5" s="6"/>
    </row>
    <row r="6" spans="1:20" ht="55.7" customHeight="1" x14ac:dyDescent="0.25">
      <c r="A6" s="74" t="s">
        <v>60</v>
      </c>
      <c r="B6" s="74"/>
      <c r="C6" s="74"/>
      <c r="D6" s="74"/>
      <c r="E6" s="6"/>
      <c r="F6" s="6"/>
      <c r="G6" s="6"/>
    </row>
    <row r="7" spans="1:20" x14ac:dyDescent="0.25">
      <c r="A7" s="4"/>
      <c r="B7" s="5"/>
      <c r="C7" s="5"/>
      <c r="D7" s="5"/>
      <c r="E7" s="6"/>
      <c r="F7" s="6"/>
      <c r="G7" s="6"/>
    </row>
    <row r="8" spans="1:20" s="12" customFormat="1" ht="15.75" x14ac:dyDescent="0.25">
      <c r="A8" s="20" t="s">
        <v>3</v>
      </c>
      <c r="B8" s="10"/>
      <c r="C8" s="10"/>
      <c r="D8" s="10"/>
      <c r="E8" s="11"/>
      <c r="F8" s="11"/>
      <c r="G8" s="11"/>
    </row>
    <row r="9" spans="1:20" ht="108" customHeight="1" x14ac:dyDescent="0.25">
      <c r="A9" s="73" t="s">
        <v>63</v>
      </c>
      <c r="B9" s="73"/>
      <c r="C9" s="73"/>
      <c r="D9" s="73"/>
      <c r="E9" s="6"/>
      <c r="F9" s="6"/>
      <c r="G9" s="6"/>
    </row>
    <row r="10" spans="1:20" customFormat="1" ht="34.35" customHeight="1" x14ac:dyDescent="0.25">
      <c r="A10" s="7" t="s">
        <v>12</v>
      </c>
      <c r="B10" s="13" t="s">
        <v>10</v>
      </c>
      <c r="C10" s="22" t="s">
        <v>6</v>
      </c>
      <c r="D10" s="14" t="s">
        <v>7</v>
      </c>
      <c r="E10" s="13" t="s">
        <v>29</v>
      </c>
      <c r="F10" s="13" t="s">
        <v>11</v>
      </c>
      <c r="G10" s="1"/>
      <c r="H10" s="1"/>
      <c r="I10" s="1"/>
      <c r="J10" s="1"/>
      <c r="K10" s="1"/>
      <c r="L10" s="1"/>
      <c r="M10" s="1"/>
      <c r="N10" s="1"/>
      <c r="O10" s="1"/>
      <c r="P10" s="1"/>
      <c r="Q10" s="1"/>
      <c r="R10" s="1"/>
      <c r="S10" s="1"/>
      <c r="T10" s="1"/>
    </row>
    <row r="11" spans="1:20" customFormat="1" x14ac:dyDescent="0.25">
      <c r="A11" s="8" t="s">
        <v>2</v>
      </c>
      <c r="B11" s="17">
        <v>24900</v>
      </c>
      <c r="C11" s="17" t="s">
        <v>16</v>
      </c>
      <c r="D11" s="52"/>
      <c r="E11" s="15">
        <f>B11*D11</f>
        <v>0</v>
      </c>
      <c r="F11" s="41">
        <f xml:space="preserve"> 4 *E11</f>
        <v>0</v>
      </c>
      <c r="G11" s="40">
        <f>IF(OR(AND(D11="Valitse pudotusvalikosta"),(AND(D11=""))),1,0)</f>
        <v>1</v>
      </c>
      <c r="H11" s="1"/>
      <c r="I11" s="1"/>
      <c r="J11" s="1"/>
      <c r="K11" s="1"/>
      <c r="L11" s="1"/>
      <c r="M11" s="1"/>
      <c r="N11" s="1"/>
      <c r="O11" s="1"/>
      <c r="P11" s="1"/>
      <c r="Q11" s="1"/>
      <c r="R11" s="1"/>
      <c r="S11" s="1"/>
      <c r="T11" s="1"/>
    </row>
    <row r="12" spans="1:20" customFormat="1" x14ac:dyDescent="0.25">
      <c r="A12" s="8" t="s">
        <v>4</v>
      </c>
      <c r="B12" s="21">
        <v>22800</v>
      </c>
      <c r="C12" s="17" t="s">
        <v>16</v>
      </c>
      <c r="D12" s="52"/>
      <c r="E12" s="15">
        <f>B12*D12</f>
        <v>0</v>
      </c>
      <c r="F12" s="41">
        <f t="shared" ref="F12:F31" si="0" xml:space="preserve"> 4 *E12</f>
        <v>0</v>
      </c>
      <c r="G12" s="40">
        <f>IF(OR(AND(D12="Valitse pudotusvalikosta"),(AND(D12=""))),1,0)</f>
        <v>1</v>
      </c>
      <c r="H12" s="1"/>
      <c r="I12" s="1"/>
      <c r="J12" s="1"/>
      <c r="K12" s="1"/>
      <c r="L12" s="1"/>
      <c r="M12" s="1"/>
      <c r="N12" s="1"/>
      <c r="O12" s="1"/>
      <c r="P12" s="1"/>
      <c r="Q12" s="1"/>
      <c r="R12" s="1"/>
      <c r="S12" s="1"/>
      <c r="T12" s="1"/>
    </row>
    <row r="13" spans="1:20" x14ac:dyDescent="0.25">
      <c r="A13" s="8" t="s">
        <v>56</v>
      </c>
      <c r="B13" s="17">
        <v>400</v>
      </c>
      <c r="C13" s="17" t="s">
        <v>16</v>
      </c>
      <c r="D13" s="52"/>
      <c r="E13" s="15">
        <f t="shared" ref="E13:E19" si="1">B13*D13</f>
        <v>0</v>
      </c>
      <c r="F13" s="41">
        <f t="shared" si="0"/>
        <v>0</v>
      </c>
    </row>
    <row r="14" spans="1:20" x14ac:dyDescent="0.25">
      <c r="A14" s="8" t="s">
        <v>5</v>
      </c>
      <c r="B14" s="17">
        <v>24800</v>
      </c>
      <c r="C14" s="17" t="s">
        <v>16</v>
      </c>
      <c r="D14" s="52"/>
      <c r="E14" s="15">
        <f t="shared" si="1"/>
        <v>0</v>
      </c>
      <c r="F14" s="41">
        <f t="shared" si="0"/>
        <v>0</v>
      </c>
    </row>
    <row r="15" spans="1:20" x14ac:dyDescent="0.25">
      <c r="A15" s="8" t="s">
        <v>8</v>
      </c>
      <c r="B15" s="17">
        <v>1300</v>
      </c>
      <c r="C15" s="17" t="s">
        <v>16</v>
      </c>
      <c r="D15" s="52"/>
      <c r="E15" s="15">
        <f t="shared" si="1"/>
        <v>0</v>
      </c>
      <c r="F15" s="41">
        <f t="shared" si="0"/>
        <v>0</v>
      </c>
    </row>
    <row r="16" spans="1:20" x14ac:dyDescent="0.25">
      <c r="A16" s="8" t="s">
        <v>9</v>
      </c>
      <c r="B16" s="17">
        <v>1300</v>
      </c>
      <c r="C16" s="17" t="s">
        <v>16</v>
      </c>
      <c r="D16" s="52"/>
      <c r="E16" s="15">
        <f t="shared" si="1"/>
        <v>0</v>
      </c>
      <c r="F16" s="41">
        <f t="shared" si="0"/>
        <v>0</v>
      </c>
    </row>
    <row r="17" spans="1:6" x14ac:dyDescent="0.25">
      <c r="A17" s="8" t="s">
        <v>18</v>
      </c>
      <c r="B17" s="17">
        <v>200</v>
      </c>
      <c r="C17" s="17" t="s">
        <v>16</v>
      </c>
      <c r="D17" s="52"/>
      <c r="E17" s="15">
        <f t="shared" si="1"/>
        <v>0</v>
      </c>
      <c r="F17" s="41">
        <f t="shared" si="0"/>
        <v>0</v>
      </c>
    </row>
    <row r="18" spans="1:6" x14ac:dyDescent="0.25">
      <c r="A18" s="8" t="s">
        <v>57</v>
      </c>
      <c r="B18" s="17">
        <v>300</v>
      </c>
      <c r="C18" s="17" t="s">
        <v>16</v>
      </c>
      <c r="D18" s="52"/>
      <c r="E18" s="15">
        <f t="shared" si="1"/>
        <v>0</v>
      </c>
      <c r="F18" s="41">
        <f t="shared" si="0"/>
        <v>0</v>
      </c>
    </row>
    <row r="19" spans="1:6" x14ac:dyDescent="0.25">
      <c r="A19" s="8" t="s">
        <v>22</v>
      </c>
      <c r="B19" s="17">
        <v>900</v>
      </c>
      <c r="C19" s="17" t="s">
        <v>16</v>
      </c>
      <c r="D19" s="52"/>
      <c r="E19" s="15">
        <f t="shared" si="1"/>
        <v>0</v>
      </c>
      <c r="F19" s="41">
        <f t="shared" si="0"/>
        <v>0</v>
      </c>
    </row>
    <row r="20" spans="1:6" x14ac:dyDescent="0.25">
      <c r="A20" s="8" t="s">
        <v>35</v>
      </c>
      <c r="B20" s="17">
        <v>0</v>
      </c>
      <c r="C20" s="17" t="s">
        <v>16</v>
      </c>
      <c r="D20" s="52"/>
      <c r="E20" s="15">
        <f t="shared" ref="E20" si="2">B20*D20</f>
        <v>0</v>
      </c>
      <c r="F20" s="41">
        <f t="shared" si="0"/>
        <v>0</v>
      </c>
    </row>
    <row r="21" spans="1:6" x14ac:dyDescent="0.25">
      <c r="A21" s="8" t="s">
        <v>17</v>
      </c>
      <c r="B21" s="17">
        <v>71500</v>
      </c>
      <c r="C21" s="17" t="s">
        <v>16</v>
      </c>
      <c r="D21" s="52"/>
      <c r="E21" s="15">
        <f t="shared" ref="E21:E22" si="3">B21*D21</f>
        <v>0</v>
      </c>
      <c r="F21" s="41">
        <f t="shared" si="0"/>
        <v>0</v>
      </c>
    </row>
    <row r="22" spans="1:6" x14ac:dyDescent="0.25">
      <c r="A22" s="8" t="s">
        <v>38</v>
      </c>
      <c r="B22" s="17">
        <v>9200</v>
      </c>
      <c r="C22" s="17" t="s">
        <v>16</v>
      </c>
      <c r="D22" s="52"/>
      <c r="E22" s="15">
        <f t="shared" si="3"/>
        <v>0</v>
      </c>
      <c r="F22" s="41">
        <f t="shared" si="0"/>
        <v>0</v>
      </c>
    </row>
    <row r="23" spans="1:6" x14ac:dyDescent="0.25">
      <c r="A23" s="23"/>
      <c r="B23" s="24"/>
      <c r="C23" s="24"/>
      <c r="D23" s="31"/>
      <c r="E23" s="25"/>
      <c r="F23" s="26"/>
    </row>
    <row r="24" spans="1:6" x14ac:dyDescent="0.25">
      <c r="A24" s="23" t="s">
        <v>13</v>
      </c>
      <c r="B24" s="24">
        <v>40</v>
      </c>
      <c r="C24" s="24" t="s">
        <v>23</v>
      </c>
      <c r="D24" s="61"/>
      <c r="E24" s="25">
        <f>B24*D24</f>
        <v>0</v>
      </c>
      <c r="F24" s="41">
        <f t="shared" si="0"/>
        <v>0</v>
      </c>
    </row>
    <row r="25" spans="1:6" x14ac:dyDescent="0.25">
      <c r="A25" s="35"/>
      <c r="B25" s="36"/>
      <c r="C25" s="36"/>
      <c r="D25" s="37"/>
      <c r="E25" s="38"/>
      <c r="F25" s="39"/>
    </row>
    <row r="26" spans="1:6" x14ac:dyDescent="0.25">
      <c r="A26" s="32" t="s">
        <v>48</v>
      </c>
      <c r="B26" s="33">
        <v>55</v>
      </c>
      <c r="C26" s="27" t="s">
        <v>20</v>
      </c>
      <c r="D26" s="62"/>
      <c r="E26" s="34">
        <f t="shared" ref="E26:E31" si="4">B26*D26</f>
        <v>0</v>
      </c>
      <c r="F26" s="41">
        <f t="shared" si="0"/>
        <v>0</v>
      </c>
    </row>
    <row r="27" spans="1:6" x14ac:dyDescent="0.25">
      <c r="A27" s="29" t="s">
        <v>14</v>
      </c>
      <c r="B27" s="27">
        <v>2</v>
      </c>
      <c r="C27" s="27" t="s">
        <v>20</v>
      </c>
      <c r="D27" s="63"/>
      <c r="E27" s="28">
        <f t="shared" si="4"/>
        <v>0</v>
      </c>
      <c r="F27" s="41">
        <f t="shared" si="0"/>
        <v>0</v>
      </c>
    </row>
    <row r="28" spans="1:6" x14ac:dyDescent="0.25">
      <c r="A28" s="30" t="s">
        <v>15</v>
      </c>
      <c r="B28" s="17">
        <v>19</v>
      </c>
      <c r="C28" s="17" t="s">
        <v>20</v>
      </c>
      <c r="D28" s="52"/>
      <c r="E28" s="15">
        <f t="shared" si="4"/>
        <v>0</v>
      </c>
      <c r="F28" s="41">
        <f t="shared" si="0"/>
        <v>0</v>
      </c>
    </row>
    <row r="29" spans="1:6" x14ac:dyDescent="0.25">
      <c r="A29" s="30" t="s">
        <v>36</v>
      </c>
      <c r="B29" s="17">
        <v>20</v>
      </c>
      <c r="C29" s="17" t="s">
        <v>20</v>
      </c>
      <c r="D29" s="52"/>
      <c r="E29" s="15">
        <f t="shared" si="4"/>
        <v>0</v>
      </c>
      <c r="F29" s="41">
        <f t="shared" si="0"/>
        <v>0</v>
      </c>
    </row>
    <row r="30" spans="1:6" x14ac:dyDescent="0.25">
      <c r="A30" s="30" t="s">
        <v>21</v>
      </c>
      <c r="B30" s="17">
        <v>4</v>
      </c>
      <c r="C30" s="17" t="s">
        <v>20</v>
      </c>
      <c r="D30" s="52"/>
      <c r="E30" s="15">
        <f t="shared" si="4"/>
        <v>0</v>
      </c>
      <c r="F30" s="41">
        <f t="shared" si="0"/>
        <v>0</v>
      </c>
    </row>
    <row r="31" spans="1:6" x14ac:dyDescent="0.25">
      <c r="A31" s="30" t="s">
        <v>19</v>
      </c>
      <c r="B31" s="17">
        <v>10</v>
      </c>
      <c r="C31" s="17" t="s">
        <v>20</v>
      </c>
      <c r="D31" s="52"/>
      <c r="E31" s="15">
        <f t="shared" si="4"/>
        <v>0</v>
      </c>
      <c r="F31" s="41">
        <f t="shared" si="0"/>
        <v>0</v>
      </c>
    </row>
    <row r="32" spans="1:6" x14ac:dyDescent="0.25">
      <c r="A32" s="8"/>
      <c r="B32" s="17"/>
      <c r="C32" s="17"/>
      <c r="D32" s="16"/>
      <c r="E32" s="15"/>
      <c r="F32" s="9"/>
    </row>
    <row r="33" spans="1:7" x14ac:dyDescent="0.25">
      <c r="A33" s="8" t="s">
        <v>24</v>
      </c>
      <c r="B33" s="51" t="s">
        <v>39</v>
      </c>
      <c r="C33" s="17" t="s">
        <v>6</v>
      </c>
      <c r="D33" s="49" t="s">
        <v>40</v>
      </c>
      <c r="E33" s="50" t="s">
        <v>41</v>
      </c>
      <c r="F33" s="9"/>
    </row>
    <row r="34" spans="1:7" x14ac:dyDescent="0.25">
      <c r="A34" s="53" t="s">
        <v>52</v>
      </c>
      <c r="B34" s="57"/>
      <c r="C34" s="59"/>
      <c r="D34" s="52"/>
      <c r="E34" s="58"/>
      <c r="F34" s="41">
        <f t="shared" ref="F34:F44" si="5" xml:space="preserve"> 4 *E34</f>
        <v>0</v>
      </c>
    </row>
    <row r="35" spans="1:7" x14ac:dyDescent="0.25">
      <c r="A35" s="53" t="s">
        <v>53</v>
      </c>
      <c r="B35" s="57"/>
      <c r="C35" s="59"/>
      <c r="D35" s="52"/>
      <c r="E35" s="58"/>
      <c r="F35" s="41">
        <f t="shared" si="5"/>
        <v>0</v>
      </c>
    </row>
    <row r="36" spans="1:7" x14ac:dyDescent="0.25">
      <c r="A36" s="53"/>
      <c r="B36" s="57"/>
      <c r="C36" s="59"/>
      <c r="D36" s="52"/>
      <c r="E36" s="58"/>
      <c r="F36" s="41">
        <f t="shared" si="5"/>
        <v>0</v>
      </c>
    </row>
    <row r="37" spans="1:7" x14ac:dyDescent="0.25">
      <c r="A37" s="53"/>
      <c r="B37" s="57"/>
      <c r="C37" s="59"/>
      <c r="D37" s="52"/>
      <c r="E37" s="58"/>
      <c r="F37" s="41">
        <f t="shared" si="5"/>
        <v>0</v>
      </c>
    </row>
    <row r="38" spans="1:7" x14ac:dyDescent="0.25">
      <c r="A38" s="53"/>
      <c r="B38" s="57"/>
      <c r="C38" s="59"/>
      <c r="D38" s="52"/>
      <c r="E38" s="58"/>
      <c r="F38" s="41">
        <f t="shared" si="5"/>
        <v>0</v>
      </c>
    </row>
    <row r="39" spans="1:7" x14ac:dyDescent="0.25">
      <c r="A39" s="53"/>
      <c r="B39" s="57"/>
      <c r="C39" s="59"/>
      <c r="D39" s="52"/>
      <c r="E39" s="58"/>
      <c r="F39" s="41">
        <f t="shared" si="5"/>
        <v>0</v>
      </c>
    </row>
    <row r="40" spans="1:7" x14ac:dyDescent="0.25">
      <c r="A40" s="53"/>
      <c r="B40" s="57"/>
      <c r="C40" s="59"/>
      <c r="D40" s="52"/>
      <c r="E40" s="58"/>
      <c r="F40" s="41">
        <f t="shared" si="5"/>
        <v>0</v>
      </c>
    </row>
    <row r="41" spans="1:7" x14ac:dyDescent="0.25">
      <c r="A41" s="53"/>
      <c r="B41" s="57"/>
      <c r="C41" s="59"/>
      <c r="D41" s="52"/>
      <c r="E41" s="58"/>
      <c r="F41" s="41">
        <f t="shared" si="5"/>
        <v>0</v>
      </c>
    </row>
    <row r="42" spans="1:7" x14ac:dyDescent="0.25">
      <c r="A42" s="53"/>
      <c r="B42" s="57"/>
      <c r="C42" s="59"/>
      <c r="D42" s="52"/>
      <c r="E42" s="58"/>
      <c r="F42" s="41">
        <f t="shared" si="5"/>
        <v>0</v>
      </c>
    </row>
    <row r="43" spans="1:7" x14ac:dyDescent="0.25">
      <c r="A43" s="53"/>
      <c r="B43" s="57"/>
      <c r="C43" s="59"/>
      <c r="D43" s="52"/>
      <c r="E43" s="58"/>
      <c r="F43" s="41">
        <f t="shared" si="5"/>
        <v>0</v>
      </c>
    </row>
    <row r="44" spans="1:7" x14ac:dyDescent="0.25">
      <c r="A44" s="53"/>
      <c r="B44" s="53"/>
      <c r="C44" s="59"/>
      <c r="D44" s="60"/>
      <c r="E44" s="58"/>
      <c r="F44" s="41">
        <f t="shared" si="5"/>
        <v>0</v>
      </c>
    </row>
    <row r="46" spans="1:7" x14ac:dyDescent="0.25">
      <c r="B46" s="75" t="s">
        <v>28</v>
      </c>
      <c r="C46" s="75"/>
      <c r="D46" s="75"/>
      <c r="E46" s="75"/>
      <c r="F46" s="43">
        <f xml:space="preserve"> SUM(F11:F22)+F24+SUM(F26:F31)+SUM(F34:F44)</f>
        <v>0</v>
      </c>
    </row>
    <row r="48" spans="1:7" s="12" customFormat="1" ht="15.75" x14ac:dyDescent="0.25">
      <c r="A48" s="20" t="s">
        <v>25</v>
      </c>
      <c r="B48" s="10"/>
      <c r="C48" s="10"/>
      <c r="D48" s="10"/>
      <c r="E48" s="11"/>
      <c r="F48" s="11"/>
      <c r="G48" s="11"/>
    </row>
    <row r="49" spans="1:20" ht="91.7" customHeight="1" x14ac:dyDescent="0.25">
      <c r="A49" s="74" t="s">
        <v>66</v>
      </c>
      <c r="B49" s="74"/>
      <c r="C49" s="74"/>
      <c r="D49" s="74"/>
      <c r="E49" s="6"/>
      <c r="F49" s="6"/>
      <c r="G49" s="6"/>
    </row>
    <row r="50" spans="1:20" customFormat="1" ht="36.6" customHeight="1" x14ac:dyDescent="0.25">
      <c r="A50" s="7" t="s">
        <v>12</v>
      </c>
      <c r="B50" s="14" t="s">
        <v>7</v>
      </c>
      <c r="C50" s="1"/>
      <c r="D50" s="1"/>
      <c r="E50" s="1"/>
      <c r="F50" s="13" t="s">
        <v>11</v>
      </c>
      <c r="G50" s="1"/>
      <c r="H50" s="1"/>
      <c r="I50" s="1"/>
      <c r="J50" s="1"/>
      <c r="K50" s="1"/>
      <c r="L50" s="1"/>
      <c r="M50" s="1"/>
      <c r="N50" s="1"/>
      <c r="O50" s="1"/>
      <c r="P50" s="1"/>
      <c r="Q50" s="1"/>
      <c r="R50" s="1"/>
      <c r="S50" s="1"/>
      <c r="T50" s="1"/>
    </row>
    <row r="51" spans="1:20" x14ac:dyDescent="0.25">
      <c r="A51" s="53" t="s">
        <v>47</v>
      </c>
      <c r="B51" s="54"/>
      <c r="C51" s="1" t="s">
        <v>27</v>
      </c>
      <c r="F51" s="43">
        <f>B51*48</f>
        <v>0</v>
      </c>
    </row>
    <row r="52" spans="1:20" x14ac:dyDescent="0.25">
      <c r="A52" s="53" t="s">
        <v>31</v>
      </c>
      <c r="B52" s="54"/>
      <c r="C52" s="1" t="s">
        <v>27</v>
      </c>
      <c r="F52" s="43">
        <f t="shared" ref="F52:F55" si="6">B52*48</f>
        <v>0</v>
      </c>
    </row>
    <row r="53" spans="1:20" x14ac:dyDescent="0.25">
      <c r="A53" s="53" t="s">
        <v>31</v>
      </c>
      <c r="B53" s="54"/>
      <c r="C53" s="1" t="s">
        <v>27</v>
      </c>
      <c r="F53" s="43">
        <f t="shared" si="6"/>
        <v>0</v>
      </c>
    </row>
    <row r="54" spans="1:20" x14ac:dyDescent="0.25">
      <c r="A54" s="53" t="s">
        <v>31</v>
      </c>
      <c r="B54" s="54"/>
      <c r="C54" s="1" t="s">
        <v>27</v>
      </c>
      <c r="F54" s="43">
        <f t="shared" si="6"/>
        <v>0</v>
      </c>
    </row>
    <row r="55" spans="1:20" x14ac:dyDescent="0.25">
      <c r="A55" s="53" t="s">
        <v>31</v>
      </c>
      <c r="B55" s="54"/>
      <c r="C55" s="1" t="s">
        <v>27</v>
      </c>
      <c r="F55" s="43">
        <f t="shared" si="6"/>
        <v>0</v>
      </c>
    </row>
    <row r="57" spans="1:20" x14ac:dyDescent="0.25">
      <c r="B57" s="75" t="s">
        <v>46</v>
      </c>
      <c r="C57" s="75"/>
      <c r="D57" s="75"/>
      <c r="E57" s="75"/>
      <c r="F57" s="43">
        <f>SUM(F51:F55)</f>
        <v>0</v>
      </c>
    </row>
    <row r="59" spans="1:20" s="12" customFormat="1" ht="15.75" x14ac:dyDescent="0.25">
      <c r="A59" s="20" t="s">
        <v>61</v>
      </c>
      <c r="B59" s="10"/>
      <c r="C59" s="10"/>
      <c r="D59" s="10"/>
      <c r="E59" s="11"/>
      <c r="F59" s="11"/>
      <c r="G59" s="11"/>
    </row>
    <row r="60" spans="1:20" ht="38.25" customHeight="1" x14ac:dyDescent="0.25">
      <c r="A60" s="74" t="s">
        <v>65</v>
      </c>
      <c r="B60" s="74"/>
      <c r="C60" s="74"/>
      <c r="D60" s="74"/>
      <c r="E60" s="6"/>
      <c r="F60" s="6"/>
      <c r="G60" s="6"/>
    </row>
    <row r="61" spans="1:20" customFormat="1" ht="33" customHeight="1" x14ac:dyDescent="0.25">
      <c r="A61" s="65" t="s">
        <v>12</v>
      </c>
      <c r="B61" s="68" t="s">
        <v>39</v>
      </c>
      <c r="C61" s="64"/>
      <c r="D61" s="70"/>
      <c r="E61" s="71"/>
      <c r="F61" s="69" t="s">
        <v>54</v>
      </c>
      <c r="G61" s="1"/>
      <c r="H61" s="1"/>
      <c r="I61" s="1"/>
      <c r="J61" s="1"/>
      <c r="K61" s="1"/>
      <c r="L61" s="1"/>
      <c r="M61" s="1"/>
      <c r="N61" s="1"/>
      <c r="O61" s="1"/>
      <c r="P61" s="1"/>
      <c r="Q61" s="1"/>
      <c r="R61" s="1"/>
      <c r="S61" s="1"/>
      <c r="T61" s="1"/>
    </row>
    <row r="62" spans="1:20" x14ac:dyDescent="0.25">
      <c r="A62" s="8" t="s">
        <v>64</v>
      </c>
      <c r="B62" s="66"/>
      <c r="C62" s="1" t="s">
        <v>27</v>
      </c>
      <c r="F62" s="67">
        <f t="shared" ref="F62:F63" si="7">B62*48</f>
        <v>0</v>
      </c>
    </row>
    <row r="63" spans="1:20" x14ac:dyDescent="0.25">
      <c r="A63" s="53" t="s">
        <v>31</v>
      </c>
      <c r="B63" s="54"/>
      <c r="C63" s="1" t="s">
        <v>27</v>
      </c>
      <c r="F63" s="43">
        <f t="shared" si="7"/>
        <v>0</v>
      </c>
    </row>
    <row r="64" spans="1:20" customFormat="1" x14ac:dyDescent="0.25">
      <c r="A64" s="53" t="s">
        <v>30</v>
      </c>
      <c r="B64" s="54"/>
      <c r="C64" s="3" t="s">
        <v>26</v>
      </c>
      <c r="D64" s="1"/>
      <c r="E64" s="1"/>
      <c r="F64" s="43">
        <f t="shared" ref="F64" si="8">B64</f>
        <v>0</v>
      </c>
      <c r="G64" s="1"/>
      <c r="H64" s="1"/>
      <c r="I64" s="1"/>
      <c r="J64" s="1"/>
      <c r="K64" s="1"/>
      <c r="L64" s="1"/>
      <c r="M64" s="1"/>
      <c r="N64" s="1"/>
      <c r="O64" s="1"/>
      <c r="P64" s="1"/>
      <c r="Q64" s="1"/>
      <c r="R64" s="1"/>
      <c r="S64" s="1"/>
      <c r="T64" s="1"/>
    </row>
    <row r="66" spans="1:20" x14ac:dyDescent="0.25">
      <c r="C66" s="75" t="s">
        <v>62</v>
      </c>
      <c r="D66" s="75"/>
      <c r="E66" s="75"/>
      <c r="F66" s="43">
        <f>SUM(F62:F64)</f>
        <v>0</v>
      </c>
    </row>
    <row r="67" spans="1:20" x14ac:dyDescent="0.25">
      <c r="C67" s="42"/>
      <c r="D67" s="42"/>
      <c r="E67" s="42"/>
      <c r="F67" s="21"/>
    </row>
    <row r="68" spans="1:20" s="12" customFormat="1" ht="15.75" x14ac:dyDescent="0.25">
      <c r="A68" s="20" t="s">
        <v>42</v>
      </c>
      <c r="B68" s="10"/>
      <c r="C68" s="10"/>
      <c r="D68" s="10"/>
      <c r="E68" s="11"/>
      <c r="F68" s="11"/>
      <c r="G68" s="11"/>
    </row>
    <row r="69" spans="1:20" ht="34.35" customHeight="1" x14ac:dyDescent="0.25">
      <c r="A69" s="74" t="s">
        <v>49</v>
      </c>
      <c r="B69" s="74"/>
      <c r="C69" s="74"/>
      <c r="D69" s="74"/>
      <c r="E69" s="6"/>
      <c r="F69" s="6"/>
      <c r="G69" s="6"/>
    </row>
    <row r="70" spans="1:20" customFormat="1" ht="22.7" customHeight="1" x14ac:dyDescent="0.25">
      <c r="A70" s="7" t="s">
        <v>12</v>
      </c>
      <c r="B70" s="45" t="s">
        <v>39</v>
      </c>
      <c r="C70" s="47" t="s">
        <v>6</v>
      </c>
      <c r="D70" s="46" t="s">
        <v>7</v>
      </c>
      <c r="E70" s="1"/>
      <c r="F70" s="13" t="s">
        <v>54</v>
      </c>
      <c r="G70" s="1"/>
      <c r="H70" s="1"/>
      <c r="I70" s="1"/>
      <c r="J70" s="1"/>
      <c r="K70" s="1"/>
      <c r="L70" s="1"/>
      <c r="M70" s="1"/>
      <c r="N70" s="1"/>
      <c r="O70" s="1"/>
      <c r="P70" s="1"/>
      <c r="Q70" s="1"/>
      <c r="R70" s="1"/>
      <c r="S70" s="1"/>
      <c r="T70" s="1"/>
    </row>
    <row r="71" spans="1:20" customFormat="1" x14ac:dyDescent="0.25">
      <c r="A71" s="8" t="s">
        <v>59</v>
      </c>
      <c r="B71" s="55">
        <v>30</v>
      </c>
      <c r="C71" s="48" t="s">
        <v>58</v>
      </c>
      <c r="D71" s="56"/>
      <c r="E71" s="1"/>
      <c r="F71" s="43">
        <f>B71*D71</f>
        <v>0</v>
      </c>
      <c r="G71" s="1"/>
      <c r="H71" s="1"/>
      <c r="I71" s="1"/>
      <c r="J71" s="1"/>
      <c r="K71" s="1"/>
      <c r="L71" s="1"/>
      <c r="M71" s="1"/>
      <c r="N71" s="1"/>
      <c r="O71" s="1"/>
      <c r="P71" s="1"/>
      <c r="Q71" s="1"/>
      <c r="R71" s="1"/>
      <c r="S71" s="1"/>
      <c r="T71" s="1"/>
    </row>
    <row r="72" spans="1:20" customFormat="1" x14ac:dyDescent="0.25">
      <c r="A72" s="8" t="s">
        <v>43</v>
      </c>
      <c r="B72" s="55"/>
      <c r="C72" s="48" t="s">
        <v>45</v>
      </c>
      <c r="D72" s="56"/>
      <c r="E72" s="1"/>
      <c r="F72" s="43">
        <f t="shared" ref="F72:F76" si="9">B72*D72</f>
        <v>0</v>
      </c>
      <c r="G72" s="1"/>
      <c r="H72" s="1"/>
      <c r="I72" s="1"/>
      <c r="J72" s="1"/>
      <c r="K72" s="1"/>
      <c r="L72" s="1"/>
      <c r="M72" s="1"/>
      <c r="N72" s="1"/>
      <c r="O72" s="1"/>
      <c r="P72" s="1"/>
      <c r="Q72" s="1"/>
      <c r="R72" s="1"/>
      <c r="S72" s="1"/>
      <c r="T72" s="1"/>
    </row>
    <row r="73" spans="1:20" x14ac:dyDescent="0.25">
      <c r="A73" s="53" t="s">
        <v>44</v>
      </c>
      <c r="B73" s="55"/>
      <c r="C73" s="48" t="s">
        <v>45</v>
      </c>
      <c r="D73" s="56"/>
      <c r="F73" s="43">
        <f t="shared" si="9"/>
        <v>0</v>
      </c>
    </row>
    <row r="74" spans="1:20" x14ac:dyDescent="0.25">
      <c r="A74" s="53" t="s">
        <v>55</v>
      </c>
      <c r="B74" s="55"/>
      <c r="C74" s="48" t="s">
        <v>16</v>
      </c>
      <c r="D74" s="56"/>
      <c r="F74" s="43">
        <f t="shared" ref="F74:F75" si="10">B74*D74</f>
        <v>0</v>
      </c>
    </row>
    <row r="75" spans="1:20" x14ac:dyDescent="0.25">
      <c r="A75" s="53" t="s">
        <v>55</v>
      </c>
      <c r="B75" s="55"/>
      <c r="C75" s="48" t="s">
        <v>16</v>
      </c>
      <c r="D75" s="56"/>
      <c r="F75" s="43">
        <f t="shared" si="10"/>
        <v>0</v>
      </c>
    </row>
    <row r="76" spans="1:20" x14ac:dyDescent="0.25">
      <c r="A76" s="53" t="s">
        <v>55</v>
      </c>
      <c r="B76" s="55"/>
      <c r="C76" s="48" t="s">
        <v>16</v>
      </c>
      <c r="D76" s="56"/>
      <c r="F76" s="43">
        <f t="shared" si="9"/>
        <v>0</v>
      </c>
    </row>
    <row r="78" spans="1:20" x14ac:dyDescent="0.25">
      <c r="C78" s="75" t="s">
        <v>50</v>
      </c>
      <c r="D78" s="75"/>
      <c r="E78" s="75"/>
      <c r="F78" s="43">
        <f>SUM(F71:F76)</f>
        <v>0</v>
      </c>
    </row>
    <row r="79" spans="1:20" x14ac:dyDescent="0.25">
      <c r="C79" s="42"/>
      <c r="D79" s="42"/>
      <c r="E79" s="42"/>
      <c r="F79" s="21"/>
    </row>
    <row r="80" spans="1:20" x14ac:dyDescent="0.25">
      <c r="C80" s="72" t="s">
        <v>34</v>
      </c>
      <c r="D80" s="72"/>
      <c r="E80" s="72"/>
      <c r="F80" s="44">
        <f>F78+F57+F46+F66</f>
        <v>0</v>
      </c>
    </row>
    <row r="82" spans="1:20" s="12" customFormat="1" ht="15.75" x14ac:dyDescent="0.25">
      <c r="A82" s="20" t="s">
        <v>32</v>
      </c>
      <c r="B82" s="10"/>
      <c r="C82" s="10"/>
      <c r="D82" s="10"/>
      <c r="E82" s="11"/>
      <c r="F82" s="11"/>
      <c r="G82" s="11"/>
    </row>
    <row r="83" spans="1:20" ht="64.349999999999994" customHeight="1" x14ac:dyDescent="0.25">
      <c r="A83" s="74" t="s">
        <v>51</v>
      </c>
      <c r="B83" s="74"/>
      <c r="C83" s="74"/>
      <c r="D83" s="74"/>
      <c r="E83" s="6"/>
      <c r="F83" s="6"/>
      <c r="G83" s="6"/>
    </row>
    <row r="84" spans="1:20" customFormat="1" ht="33" customHeight="1" x14ac:dyDescent="0.25">
      <c r="A84" s="7" t="s">
        <v>12</v>
      </c>
      <c r="B84" s="14" t="s">
        <v>7</v>
      </c>
      <c r="C84" s="1"/>
      <c r="D84" s="1"/>
      <c r="E84" s="1"/>
      <c r="F84" s="13" t="s">
        <v>11</v>
      </c>
      <c r="G84" s="1"/>
      <c r="H84" s="1"/>
      <c r="I84" s="1"/>
      <c r="J84" s="1"/>
      <c r="K84" s="1"/>
      <c r="L84" s="1"/>
      <c r="M84" s="1"/>
      <c r="N84" s="1"/>
      <c r="O84" s="1"/>
      <c r="P84" s="1"/>
      <c r="Q84" s="1"/>
      <c r="R84" s="1"/>
      <c r="S84" s="1"/>
      <c r="T84" s="1"/>
    </row>
    <row r="85" spans="1:20" x14ac:dyDescent="0.25">
      <c r="A85" s="8" t="s">
        <v>33</v>
      </c>
      <c r="B85" s="54"/>
      <c r="C85" s="1" t="s">
        <v>27</v>
      </c>
      <c r="F85" s="43">
        <f t="shared" ref="F85:F86" si="11">B85*48</f>
        <v>0</v>
      </c>
    </row>
    <row r="86" spans="1:20" x14ac:dyDescent="0.25">
      <c r="A86" s="53" t="s">
        <v>31</v>
      </c>
      <c r="B86" s="54"/>
      <c r="C86" s="1" t="s">
        <v>27</v>
      </c>
      <c r="F86" s="43">
        <f t="shared" si="11"/>
        <v>0</v>
      </c>
    </row>
    <row r="87" spans="1:20" customFormat="1" x14ac:dyDescent="0.25">
      <c r="A87" s="53" t="s">
        <v>30</v>
      </c>
      <c r="B87" s="54"/>
      <c r="C87" s="3" t="s">
        <v>26</v>
      </c>
      <c r="D87" s="1"/>
      <c r="E87" s="1"/>
      <c r="F87" s="43">
        <f t="shared" ref="F87" si="12">B87</f>
        <v>0</v>
      </c>
      <c r="G87" s="1"/>
      <c r="H87" s="1"/>
      <c r="I87" s="1"/>
      <c r="J87" s="1"/>
      <c r="K87" s="1"/>
      <c r="L87" s="1"/>
      <c r="M87" s="1"/>
      <c r="N87" s="1"/>
      <c r="O87" s="1"/>
      <c r="P87" s="1"/>
      <c r="Q87" s="1"/>
      <c r="R87" s="1"/>
      <c r="S87" s="1"/>
      <c r="T87" s="1"/>
    </row>
    <row r="89" spans="1:20" x14ac:dyDescent="0.25">
      <c r="C89" s="75" t="s">
        <v>37</v>
      </c>
      <c r="D89" s="75"/>
      <c r="E89" s="75"/>
      <c r="F89" s="43">
        <f>SUM(F85:F87)</f>
        <v>0</v>
      </c>
    </row>
  </sheetData>
  <sheetProtection algorithmName="SHA-512" hashValue="perxT6MSQO6B2PqQk4zeEuBIxb3iKOcOQCMJmYLaN8sYqRYMCP/AD+ivdQWzaAVFthhYt+JRb87xYveR+YGSjQ==" saltValue="nvi2ccEdYiIq5XRDjJeMhQ==" spinCount="100000" sheet="1" objects="1" scenarios="1" formatColumns="0" formatRows="0" selectLockedCells="1"/>
  <mergeCells count="13">
    <mergeCell ref="B2:E2"/>
    <mergeCell ref="B46:E46"/>
    <mergeCell ref="C78:E78"/>
    <mergeCell ref="A69:D69"/>
    <mergeCell ref="B57:E57"/>
    <mergeCell ref="A6:D6"/>
    <mergeCell ref="C80:E80"/>
    <mergeCell ref="A9:D9"/>
    <mergeCell ref="A49:D49"/>
    <mergeCell ref="A83:D83"/>
    <mergeCell ref="C89:E89"/>
    <mergeCell ref="A60:D60"/>
    <mergeCell ref="C66:E66"/>
  </mergeCells>
  <conditionalFormatting sqref="B51:B55 B71:B76">
    <cfRule type="containsText" dxfId="9" priority="29" operator="containsText" text="Kyllä">
      <formula>NOT(ISERROR(SEARCH("Kyllä",B51)))</formula>
    </cfRule>
    <cfRule type="containsText" dxfId="8" priority="30" operator="containsText" text="EI">
      <formula>NOT(ISERROR(SEARCH("EI",B51)))</formula>
    </cfRule>
  </conditionalFormatting>
  <conditionalFormatting sqref="B62:B64">
    <cfRule type="containsText" dxfId="7" priority="1" operator="containsText" text="Kyllä">
      <formula>NOT(ISERROR(SEARCH("Kyllä",B62)))</formula>
    </cfRule>
    <cfRule type="containsText" dxfId="6" priority="2" operator="containsText" text="EI">
      <formula>NOT(ISERROR(SEARCH("EI",B62)))</formula>
    </cfRule>
  </conditionalFormatting>
  <conditionalFormatting sqref="B85:B87">
    <cfRule type="containsText" dxfId="5" priority="17" operator="containsText" text="Kyllä">
      <formula>NOT(ISERROR(SEARCH("Kyllä",B85)))</formula>
    </cfRule>
    <cfRule type="containsText" dxfId="4" priority="18" operator="containsText" text="EI">
      <formula>NOT(ISERROR(SEARCH("EI",B85)))</formula>
    </cfRule>
  </conditionalFormatting>
  <conditionalFormatting sqref="D11:D44">
    <cfRule type="containsText" dxfId="3" priority="31" operator="containsText" text="Kyllä">
      <formula>NOT(ISERROR(SEARCH("Kyllä",D11)))</formula>
    </cfRule>
    <cfRule type="containsText" dxfId="2" priority="32" operator="containsText" text="EI">
      <formula>NOT(ISERROR(SEARCH("EI",D11)))</formula>
    </cfRule>
  </conditionalFormatting>
  <conditionalFormatting sqref="D71:D76">
    <cfRule type="containsText" dxfId="1" priority="15" operator="containsText" text="Kyllä">
      <formula>NOT(ISERROR(SEARCH("Kyllä",D71)))</formula>
    </cfRule>
    <cfRule type="containsText" dxfId="0" priority="16" operator="containsText" text="EI">
      <formula>NOT(ISERROR(SEARCH("EI",D71)))</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Laskentataulukot</vt:lpstr>
      </vt:variant>
      <vt:variant>
        <vt:i4>1</vt:i4>
      </vt:variant>
    </vt:vector>
  </HeadingPairs>
  <TitlesOfParts>
    <vt:vector size="1" baseType="lpstr">
      <vt:lpstr>Hintaliite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timo leino</dc:creator>
  <cp:lastModifiedBy>Timo Leino</cp:lastModifiedBy>
  <dcterms:created xsi:type="dcterms:W3CDTF">2024-01-09T13:53:58Z</dcterms:created>
  <dcterms:modified xsi:type="dcterms:W3CDTF">2026-05-13T07:41:24Z</dcterms:modified>
</cp:coreProperties>
</file>